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горизонтально'!$I$107</definedName>
    <definedName name="allow_energy">'Время горизонтально'!$F$107</definedName>
    <definedName name="calc_with">'Время горизонтально'!$E$107</definedName>
    <definedName name="energy">'Время горизонтально'!$AA$4</definedName>
    <definedName name="group">'Время горизонтально'!$B$5</definedName>
    <definedName name="interval">'Время горизонтально'!$D$107</definedName>
    <definedName name="is_group">'Время горизонтально'!$G$107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2" i="1"/>
  <c r="W52" i="1"/>
  <c r="X52" i="1"/>
  <c r="Y52" i="1"/>
  <c r="Z52" i="1"/>
  <c r="K52" i="1"/>
  <c r="L52" i="1"/>
  <c r="M52" i="1"/>
  <c r="N52" i="1"/>
  <c r="O52" i="1"/>
  <c r="P52" i="1"/>
  <c r="Q52" i="1"/>
  <c r="R52" i="1"/>
  <c r="S52" i="1"/>
  <c r="T52" i="1"/>
  <c r="U52" i="1"/>
  <c r="V52" i="1"/>
  <c r="D52" i="1"/>
  <c r="E52" i="1"/>
  <c r="F52" i="1"/>
  <c r="G52" i="1"/>
  <c r="H52" i="1"/>
  <c r="I52" i="1"/>
  <c r="J52" i="1"/>
  <c r="C52" i="1"/>
</calcChain>
</file>

<file path=xl/sharedStrings.xml><?xml version="1.0" encoding="utf-8"?>
<sst xmlns="http://schemas.openxmlformats.org/spreadsheetml/2006/main" count="110" uniqueCount="84">
  <si>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</si>
  <si>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</si>
  <si>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</si>
  <si>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</si>
  <si>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</si>
  <si>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</si>
  <si>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</si>
  <si>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</si>
  <si>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</si>
  <si>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</si>
  <si>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</si>
  <si>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</si>
  <si>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</si>
  <si>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</si>
  <si>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</si>
  <si>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</si>
  <si>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</si>
  <si>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</si>
  <si>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</si>
  <si>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</si>
  <si>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</si>
  <si>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</si>
  <si>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</si>
  <si>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</si>
  <si>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</si>
  <si>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</si>
  <si>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</si>
  <si>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</si>
  <si>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</si>
  <si>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</si>
  <si>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</si>
  <si>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</si>
  <si>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</si>
  <si>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</si>
  <si>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</si>
  <si>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</si>
  <si>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Нюксеница НПС</t>
  </si>
  <si>
    <t xml:space="preserve"> 0,4 Нюксеница НПС ТСН 1 ао (новая)</t>
  </si>
  <si>
    <t xml:space="preserve"> 0,4 Нюксеница НПС ТСН 2 ао (новая)</t>
  </si>
  <si>
    <t xml:space="preserve"> 10 Нюксеница НПС Т 1 ао (новая)</t>
  </si>
  <si>
    <t xml:space="preserve"> 10 Нюксеница НПС Т 1 ап (новая)</t>
  </si>
  <si>
    <t xml:space="preserve"> 10 Нюксеница НПС Т 2 ао (новая)</t>
  </si>
  <si>
    <t xml:space="preserve"> 10 Нюксеница НПС Т 2 ап (новая)</t>
  </si>
  <si>
    <t xml:space="preserve"> 10 Нюксеница НПС ТСН 1 ао (новая)</t>
  </si>
  <si>
    <t xml:space="preserve"> 10 Нюксеница НПС ТСН 2 ао (новая)</t>
  </si>
  <si>
    <t xml:space="preserve"> 10 Нюксеница НПС-Газопровод 3 ао (новая)</t>
  </si>
  <si>
    <t xml:space="preserve"> 10 Нюксеница НПС-Газопровод 3 ап (новая)</t>
  </si>
  <si>
    <t xml:space="preserve"> 10 Нюксеница НПС-Газопровод 4 ао (новая)</t>
  </si>
  <si>
    <t xml:space="preserve"> 10 Нюксеница НПС-Газопровод 4 ап (новая)</t>
  </si>
  <si>
    <t xml:space="preserve"> 10 Нюксеница НПС-ДГК 1 ао (новая)</t>
  </si>
  <si>
    <t xml:space="preserve"> 10 Нюксеница НПС-ДГК 2 ао (новая)</t>
  </si>
  <si>
    <t xml:space="preserve"> 10 Нюксеница НПС-ДРСУ ао (новая)</t>
  </si>
  <si>
    <t xml:space="preserve"> 10 Нюксеница НПС-ДРСУ ап (новая)</t>
  </si>
  <si>
    <t xml:space="preserve"> 10 Нюксеница НПС-Катодная ао (новая)</t>
  </si>
  <si>
    <t xml:space="preserve"> 10 Нюксеница НПС-Катодная ап (новая)</t>
  </si>
  <si>
    <t xml:space="preserve"> 10 Нюксеница НПС-НГКМ ао (новая)</t>
  </si>
  <si>
    <t xml:space="preserve"> 10 Нюксеница НПС-НГКМ ап (новая)</t>
  </si>
  <si>
    <t xml:space="preserve"> 10 Нюксеница НПС-Нефть 1 ао (новая)</t>
  </si>
  <si>
    <t xml:space="preserve"> 10 Нюксеница НПС-Нефть 1 ап (новая)</t>
  </si>
  <si>
    <t xml:space="preserve"> 10 Нюксеница НПС-Нефть 2 ао (новая)</t>
  </si>
  <si>
    <t xml:space="preserve"> 10 Нюксеница НПС-Нефть 2 ап (новая)</t>
  </si>
  <si>
    <t xml:space="preserve"> 110 Нюксеница НПС СВ ао (новая)</t>
  </si>
  <si>
    <t xml:space="preserve"> 110 Нюксеница НПС СВ ап (новая)</t>
  </si>
  <si>
    <t xml:space="preserve"> 110 Нюксеница НПС Т 1 ао (новая)</t>
  </si>
  <si>
    <t xml:space="preserve"> 110 Нюксеница НПС Т 1 ап (новая)</t>
  </si>
  <si>
    <t xml:space="preserve"> 110 Нюксеница НПС Т 2 ао (новая)</t>
  </si>
  <si>
    <t xml:space="preserve"> 110 Нюксеница НПС Т 2 ап (новая)</t>
  </si>
  <si>
    <t xml:space="preserve"> 110 Нюксеница НПС-Вострое ао (новая)</t>
  </si>
  <si>
    <t xml:space="preserve"> 110 Нюксеница НПС-Вострое ап (новая)</t>
  </si>
  <si>
    <t xml:space="preserve"> 110 Нюксеница НПС-Тарнога ао (новая)</t>
  </si>
  <si>
    <t xml:space="preserve"> 110 Нюксеница НПС-Тарнога ап (новая)</t>
  </si>
  <si>
    <t xml:space="preserve"> 35 Нюксеница НПС СВ ао (новая)</t>
  </si>
  <si>
    <t xml:space="preserve"> 35 Нюксеница НПС СВ ап (новая)</t>
  </si>
  <si>
    <t xml:space="preserve"> 35 Нюксеница НПС Т 1 ао (новая)</t>
  </si>
  <si>
    <t xml:space="preserve"> 35 Нюксеница НПС Т 1 ап (новая)</t>
  </si>
  <si>
    <t xml:space="preserve"> 35 Нюксеница НПС Т 2 ао (новая)</t>
  </si>
  <si>
    <t xml:space="preserve"> 35 Нюксеница НПС Т 2 ап (новая)</t>
  </si>
  <si>
    <t xml:space="preserve"> 35 Нюксеница НПС-Нюксеница 1 ао (новая)</t>
  </si>
  <si>
    <t xml:space="preserve"> 35 Нюксеница НПС-Нюксеница 1 ап (новая)</t>
  </si>
  <si>
    <t xml:space="preserve"> 35 Нюксеница НПС-Нюксеница 2 ао (новая)</t>
  </si>
  <si>
    <t xml:space="preserve"> 35 Нюксеница НПС-Нюксеница 2 ап (новая)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</si>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</sst>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3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3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6</v>
      </c>
    </row>
    <row r="11" spans="1:27" x14ac:dyDescent="0.2">
      <c r="A11" s="7"/>
      <c r="B11" s="8" t="s">
        <v>40</v>
      </c>
      <c r="C11" s="14">
        <v>138</v>
      </c>
      <c r="D11" s="15">
        <v>138</v>
      </c>
      <c r="E11" s="15">
        <v>129</v>
      </c>
      <c r="F11" s="15">
        <v>114</v>
      </c>
      <c r="G11" s="15">
        <v>171</v>
      </c>
      <c r="H11" s="15">
        <v>159</v>
      </c>
      <c r="I11" s="15">
        <v>174</v>
      </c>
      <c r="J11" s="15">
        <v>177</v>
      </c>
      <c r="K11" s="15">
        <v>147</v>
      </c>
      <c r="L11" s="16">
        <v>159</v>
      </c>
      <c r="M11" s="16">
        <v>189</v>
      </c>
      <c r="N11" s="16">
        <v>102</v>
      </c>
      <c r="O11" s="16">
        <v>30</v>
      </c>
      <c r="P11" s="16">
        <v>30</v>
      </c>
      <c r="Q11" s="16">
        <v>30</v>
      </c>
      <c r="R11" s="16">
        <v>24</v>
      </c>
      <c r="S11" s="16">
        <v>33</v>
      </c>
      <c r="T11" s="16">
        <v>30</v>
      </c>
      <c r="U11" s="16">
        <v>30</v>
      </c>
      <c r="V11" s="16">
        <v>24</v>
      </c>
      <c r="W11" s="16">
        <v>21</v>
      </c>
      <c r="X11" s="16">
        <v>21</v>
      </c>
      <c r="Y11" s="16">
        <v>21</v>
      </c>
      <c r="Z11" s="55">
        <v>15</v>
      </c>
      <c r="AA11" s="65">
        <v>2106</v>
      </c>
    </row>
    <row r="12" spans="1:27" x14ac:dyDescent="0.2">
      <c r="A12" s="7"/>
      <c r="B12" s="8" t="s">
        <v>41</v>
      </c>
      <c r="C12" s="14">
        <v>3</v>
      </c>
      <c r="D12" s="15">
        <v>0</v>
      </c>
      <c r="E12" s="15">
        <v>3</v>
      </c>
      <c r="F12" s="15">
        <v>0</v>
      </c>
      <c r="G12" s="15">
        <v>3</v>
      </c>
      <c r="H12" s="15">
        <v>6</v>
      </c>
      <c r="I12" s="15">
        <v>0</v>
      </c>
      <c r="J12" s="15">
        <v>0</v>
      </c>
      <c r="K12" s="15">
        <v>3</v>
      </c>
      <c r="L12" s="16">
        <v>0</v>
      </c>
      <c r="M12" s="16">
        <v>0</v>
      </c>
      <c r="N12" s="16">
        <v>0</v>
      </c>
      <c r="O12" s="16">
        <v>48</v>
      </c>
      <c r="P12" s="16">
        <v>21</v>
      </c>
      <c r="Q12" s="16">
        <v>18</v>
      </c>
      <c r="R12" s="16">
        <v>21</v>
      </c>
      <c r="S12" s="16">
        <v>27</v>
      </c>
      <c r="T12" s="16">
        <v>57</v>
      </c>
      <c r="U12" s="16">
        <v>42</v>
      </c>
      <c r="V12" s="16">
        <v>15</v>
      </c>
      <c r="W12" s="16">
        <v>30</v>
      </c>
      <c r="X12" s="16">
        <v>42</v>
      </c>
      <c r="Y12" s="16">
        <v>57</v>
      </c>
      <c r="Z12" s="55">
        <v>24</v>
      </c>
      <c r="AA12" s="65">
        <v>420</v>
      </c>
    </row>
    <row r="13" spans="1:27" x14ac:dyDescent="0.2">
      <c r="A13" s="7"/>
      <c r="B13" s="8" t="s">
        <v>42</v>
      </c>
      <c r="C13" s="14">
        <v>162</v>
      </c>
      <c r="D13" s="15">
        <v>141</v>
      </c>
      <c r="E13" s="15">
        <v>126</v>
      </c>
      <c r="F13" s="15">
        <v>129</v>
      </c>
      <c r="G13" s="15">
        <v>132</v>
      </c>
      <c r="H13" s="15">
        <v>120</v>
      </c>
      <c r="I13" s="15">
        <v>117</v>
      </c>
      <c r="J13" s="15">
        <v>135</v>
      </c>
      <c r="K13" s="15">
        <v>150</v>
      </c>
      <c r="L13" s="16">
        <v>177</v>
      </c>
      <c r="M13" s="16">
        <v>144</v>
      </c>
      <c r="N13" s="16">
        <v>204</v>
      </c>
      <c r="O13" s="16">
        <v>57</v>
      </c>
      <c r="P13" s="16">
        <v>84</v>
      </c>
      <c r="Q13" s="16">
        <v>102</v>
      </c>
      <c r="R13" s="16">
        <v>99</v>
      </c>
      <c r="S13" s="16">
        <v>87</v>
      </c>
      <c r="T13" s="16">
        <v>57</v>
      </c>
      <c r="U13" s="16">
        <v>69</v>
      </c>
      <c r="V13" s="16">
        <v>81</v>
      </c>
      <c r="W13" s="16">
        <v>54</v>
      </c>
      <c r="X13" s="16">
        <v>63</v>
      </c>
      <c r="Y13" s="16">
        <v>45</v>
      </c>
      <c r="Z13" s="55">
        <v>42</v>
      </c>
      <c r="AA13" s="65">
        <v>2577</v>
      </c>
    </row>
    <row r="14" spans="1:27" x14ac:dyDescent="0.2">
      <c r="A14" s="7"/>
      <c r="B14" s="8" t="s">
        <v>43</v>
      </c>
      <c r="C14" s="14">
        <v>6.8</v>
      </c>
      <c r="D14" s="15">
        <v>6.4</v>
      </c>
      <c r="E14" s="15">
        <v>6.8</v>
      </c>
      <c r="F14" s="15">
        <v>6.8</v>
      </c>
      <c r="G14" s="15">
        <v>6.8</v>
      </c>
      <c r="H14" s="15">
        <v>6.8</v>
      </c>
      <c r="I14" s="15">
        <v>6.4</v>
      </c>
      <c r="J14" s="15">
        <v>5.6000000000000005</v>
      </c>
      <c r="K14" s="15">
        <v>5.6000000000000005</v>
      </c>
      <c r="L14" s="16">
        <v>6</v>
      </c>
      <c r="M14" s="16">
        <v>6.4</v>
      </c>
      <c r="N14" s="16">
        <v>6.8</v>
      </c>
      <c r="O14" s="16">
        <v>6.4</v>
      </c>
      <c r="P14" s="16">
        <v>6</v>
      </c>
      <c r="Q14" s="16">
        <v>6.4</v>
      </c>
      <c r="R14" s="16">
        <v>5.6000000000000005</v>
      </c>
      <c r="S14" s="16">
        <v>6.8</v>
      </c>
      <c r="T14" s="16">
        <v>6.8</v>
      </c>
      <c r="U14" s="16">
        <v>6</v>
      </c>
      <c r="V14" s="16">
        <v>6</v>
      </c>
      <c r="W14" s="16">
        <v>6.4</v>
      </c>
      <c r="X14" s="16">
        <v>5.6000000000000005</v>
      </c>
      <c r="Y14" s="16">
        <v>6</v>
      </c>
      <c r="Z14" s="55">
        <v>6</v>
      </c>
      <c r="AA14" s="65">
        <v>151.19999999999999</v>
      </c>
    </row>
    <row r="15" spans="1:27" x14ac:dyDescent="0.2">
      <c r="A15" s="7"/>
      <c r="B15" s="8" t="s">
        <v>44</v>
      </c>
      <c r="C15" s="14">
        <v>6.8</v>
      </c>
      <c r="D15" s="15">
        <v>7.2</v>
      </c>
      <c r="E15" s="15">
        <v>7.2</v>
      </c>
      <c r="F15" s="15">
        <v>7.2</v>
      </c>
      <c r="G15" s="15">
        <v>7.6000000000000005</v>
      </c>
      <c r="H15" s="15">
        <v>7.2</v>
      </c>
      <c r="I15" s="15">
        <v>6.8</v>
      </c>
      <c r="J15" s="15">
        <v>7.2</v>
      </c>
      <c r="K15" s="15">
        <v>6.8</v>
      </c>
      <c r="L15" s="16">
        <v>7.2</v>
      </c>
      <c r="M15" s="16">
        <v>7.2</v>
      </c>
      <c r="N15" s="16">
        <v>7.2</v>
      </c>
      <c r="O15" s="16">
        <v>7.6000000000000005</v>
      </c>
      <c r="P15" s="16">
        <v>7.2</v>
      </c>
      <c r="Q15" s="16">
        <v>7.2</v>
      </c>
      <c r="R15" s="16">
        <v>6.8</v>
      </c>
      <c r="S15" s="16">
        <v>8</v>
      </c>
      <c r="T15" s="16">
        <v>7.6000000000000005</v>
      </c>
      <c r="U15" s="16">
        <v>7.2</v>
      </c>
      <c r="V15" s="16">
        <v>8</v>
      </c>
      <c r="W15" s="16">
        <v>7.2</v>
      </c>
      <c r="X15" s="16">
        <v>7.2</v>
      </c>
      <c r="Y15" s="16">
        <v>7.2</v>
      </c>
      <c r="Z15" s="55">
        <v>7.2</v>
      </c>
      <c r="AA15" s="65">
        <v>173.99999999999994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7.2</v>
      </c>
      <c r="D17" s="15">
        <v>7.8</v>
      </c>
      <c r="E17" s="15">
        <v>8.4</v>
      </c>
      <c r="F17" s="15">
        <v>7.8</v>
      </c>
      <c r="G17" s="15">
        <v>7.8</v>
      </c>
      <c r="H17" s="15">
        <v>7.8</v>
      </c>
      <c r="I17" s="15">
        <v>7.8</v>
      </c>
      <c r="J17" s="15">
        <v>7.8</v>
      </c>
      <c r="K17" s="15">
        <v>7.8</v>
      </c>
      <c r="L17" s="16">
        <v>7.8</v>
      </c>
      <c r="M17" s="16">
        <v>7.8</v>
      </c>
      <c r="N17" s="16">
        <v>7.2</v>
      </c>
      <c r="O17" s="16">
        <v>8.4</v>
      </c>
      <c r="P17" s="16">
        <v>7.8</v>
      </c>
      <c r="Q17" s="16">
        <v>7.8</v>
      </c>
      <c r="R17" s="16">
        <v>8.4</v>
      </c>
      <c r="S17" s="16">
        <v>7.8</v>
      </c>
      <c r="T17" s="16">
        <v>7.8</v>
      </c>
      <c r="U17" s="16">
        <v>7.8</v>
      </c>
      <c r="V17" s="16">
        <v>8.4</v>
      </c>
      <c r="W17" s="16">
        <v>7.8</v>
      </c>
      <c r="X17" s="16">
        <v>7.8</v>
      </c>
      <c r="Y17" s="16">
        <v>7.8</v>
      </c>
      <c r="Z17" s="55">
        <v>8.4</v>
      </c>
      <c r="AA17" s="65">
        <v>189.00000000000006</v>
      </c>
    </row>
    <row r="18" spans="1:27" x14ac:dyDescent="0.2">
      <c r="A18" s="7"/>
      <c r="B18" s="8" t="s">
        <v>47</v>
      </c>
      <c r="C18" s="14">
        <v>53.4</v>
      </c>
      <c r="D18" s="15">
        <v>54.6</v>
      </c>
      <c r="E18" s="15">
        <v>40.800000000000004</v>
      </c>
      <c r="F18" s="15">
        <v>46.2</v>
      </c>
      <c r="G18" s="15">
        <v>48.6</v>
      </c>
      <c r="H18" s="15">
        <v>40.200000000000003</v>
      </c>
      <c r="I18" s="15">
        <v>43.2</v>
      </c>
      <c r="J18" s="15">
        <v>43.2</v>
      </c>
      <c r="K18" s="15">
        <v>33.6</v>
      </c>
      <c r="L18" s="16">
        <v>66</v>
      </c>
      <c r="M18" s="16">
        <v>33.6</v>
      </c>
      <c r="N18" s="16">
        <v>61.800000000000004</v>
      </c>
      <c r="O18" s="16">
        <v>46.2</v>
      </c>
      <c r="P18" s="16">
        <v>60.6</v>
      </c>
      <c r="Q18" s="16">
        <v>46.2</v>
      </c>
      <c r="R18" s="16">
        <v>63</v>
      </c>
      <c r="S18" s="16">
        <v>39</v>
      </c>
      <c r="T18" s="16">
        <v>51</v>
      </c>
      <c r="U18" s="16">
        <v>63.6</v>
      </c>
      <c r="V18" s="16">
        <v>61.2</v>
      </c>
      <c r="W18" s="16">
        <v>39.6</v>
      </c>
      <c r="X18" s="16">
        <v>46.800000000000004</v>
      </c>
      <c r="Y18" s="16">
        <v>42.6</v>
      </c>
      <c r="Z18" s="55">
        <v>33.6</v>
      </c>
      <c r="AA18" s="65">
        <v>1158.5999999999999</v>
      </c>
    </row>
    <row r="19" spans="1:27" x14ac:dyDescent="0.2">
      <c r="A19" s="7"/>
      <c r="B19" s="8" t="s">
        <v>48</v>
      </c>
      <c r="C19" s="14">
        <v>49.2</v>
      </c>
      <c r="D19" s="15">
        <v>22.8</v>
      </c>
      <c r="E19" s="15">
        <v>35.4</v>
      </c>
      <c r="F19" s="15">
        <v>33</v>
      </c>
      <c r="G19" s="15">
        <v>21.6</v>
      </c>
      <c r="H19" s="15">
        <v>40.200000000000003</v>
      </c>
      <c r="I19" s="15">
        <v>26.400000000000002</v>
      </c>
      <c r="J19" s="15">
        <v>31.2</v>
      </c>
      <c r="K19" s="15">
        <v>36.6</v>
      </c>
      <c r="L19" s="16">
        <v>17.400000000000002</v>
      </c>
      <c r="M19" s="16">
        <v>43.2</v>
      </c>
      <c r="N19" s="16">
        <v>34.200000000000003</v>
      </c>
      <c r="O19" s="16">
        <v>48</v>
      </c>
      <c r="P19" s="16">
        <v>30.6</v>
      </c>
      <c r="Q19" s="16">
        <v>42</v>
      </c>
      <c r="R19" s="16">
        <v>36.6</v>
      </c>
      <c r="S19" s="16">
        <v>65.400000000000006</v>
      </c>
      <c r="T19" s="16">
        <v>61.2</v>
      </c>
      <c r="U19" s="16">
        <v>35.4</v>
      </c>
      <c r="V19" s="16">
        <v>19.2</v>
      </c>
      <c r="W19" s="16">
        <v>36.6</v>
      </c>
      <c r="X19" s="16">
        <v>48</v>
      </c>
      <c r="Y19" s="16">
        <v>58.800000000000004</v>
      </c>
      <c r="Z19" s="55">
        <v>22.2</v>
      </c>
      <c r="AA19" s="65">
        <v>895.2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35.4</v>
      </c>
      <c r="D22" s="15">
        <v>33.6</v>
      </c>
      <c r="E22" s="15">
        <v>34.800000000000004</v>
      </c>
      <c r="F22" s="15">
        <v>34.800000000000004</v>
      </c>
      <c r="G22" s="15">
        <v>34.800000000000004</v>
      </c>
      <c r="H22" s="15">
        <v>34.800000000000004</v>
      </c>
      <c r="I22" s="15">
        <v>34.200000000000003</v>
      </c>
      <c r="J22" s="15">
        <v>41.4</v>
      </c>
      <c r="K22" s="15">
        <v>70.2</v>
      </c>
      <c r="L22" s="16">
        <v>62.4</v>
      </c>
      <c r="M22" s="16">
        <v>43.2</v>
      </c>
      <c r="N22" s="16">
        <v>79.8</v>
      </c>
      <c r="O22" s="16">
        <v>37.200000000000003</v>
      </c>
      <c r="P22" s="16">
        <v>56.4</v>
      </c>
      <c r="Q22" s="16">
        <v>83.4</v>
      </c>
      <c r="R22" s="16">
        <v>58.800000000000004</v>
      </c>
      <c r="S22" s="16">
        <v>78</v>
      </c>
      <c r="T22" s="16">
        <v>45.6</v>
      </c>
      <c r="U22" s="16">
        <v>46.800000000000004</v>
      </c>
      <c r="V22" s="16">
        <v>49.2</v>
      </c>
      <c r="W22" s="16">
        <v>48</v>
      </c>
      <c r="X22" s="16">
        <v>48</v>
      </c>
      <c r="Y22" s="16">
        <v>43.2</v>
      </c>
      <c r="Z22" s="55">
        <v>42.6</v>
      </c>
      <c r="AA22" s="65">
        <v>1176.5999999999999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10.4</v>
      </c>
      <c r="D25" s="15">
        <v>10.4</v>
      </c>
      <c r="E25" s="15">
        <v>10.4</v>
      </c>
      <c r="F25" s="15">
        <v>10.4</v>
      </c>
      <c r="G25" s="15">
        <v>10.4</v>
      </c>
      <c r="H25" s="15">
        <v>10.4</v>
      </c>
      <c r="I25" s="15">
        <v>10.8</v>
      </c>
      <c r="J25" s="15">
        <v>10.4</v>
      </c>
      <c r="K25" s="15">
        <v>10.4</v>
      </c>
      <c r="L25" s="16">
        <v>10.4</v>
      </c>
      <c r="M25" s="16">
        <v>10.4</v>
      </c>
      <c r="N25" s="16">
        <v>10.4</v>
      </c>
      <c r="O25" s="16">
        <v>10.4</v>
      </c>
      <c r="P25" s="16">
        <v>10.4</v>
      </c>
      <c r="Q25" s="16">
        <v>10.4</v>
      </c>
      <c r="R25" s="16">
        <v>10.4</v>
      </c>
      <c r="S25" s="16">
        <v>10.4</v>
      </c>
      <c r="T25" s="16">
        <v>10.4</v>
      </c>
      <c r="U25" s="16">
        <v>10.4</v>
      </c>
      <c r="V25" s="16">
        <v>10</v>
      </c>
      <c r="W25" s="16">
        <v>10.4</v>
      </c>
      <c r="X25" s="16">
        <v>10.8</v>
      </c>
      <c r="Y25" s="16">
        <v>10.4</v>
      </c>
      <c r="Z25" s="55">
        <v>10.4</v>
      </c>
      <c r="AA25" s="65">
        <v>250.00000000000009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139.20000000000002</v>
      </c>
      <c r="D28" s="15">
        <v>136.80000000000001</v>
      </c>
      <c r="E28" s="15">
        <v>128</v>
      </c>
      <c r="F28" s="15">
        <v>117.60000000000001</v>
      </c>
      <c r="G28" s="15">
        <v>176</v>
      </c>
      <c r="H28" s="15">
        <v>177.6</v>
      </c>
      <c r="I28" s="15">
        <v>176.8</v>
      </c>
      <c r="J28" s="15">
        <v>182.4</v>
      </c>
      <c r="K28" s="15">
        <v>157.6</v>
      </c>
      <c r="L28" s="16">
        <v>166.4</v>
      </c>
      <c r="M28" s="16">
        <v>196.8</v>
      </c>
      <c r="N28" s="16">
        <v>103.2</v>
      </c>
      <c r="O28" s="16">
        <v>22.400000000000002</v>
      </c>
      <c r="P28" s="16">
        <v>24.8</v>
      </c>
      <c r="Q28" s="16">
        <v>24</v>
      </c>
      <c r="R28" s="16">
        <v>20</v>
      </c>
      <c r="S28" s="16">
        <v>24.8</v>
      </c>
      <c r="T28" s="16">
        <v>24</v>
      </c>
      <c r="U28" s="16">
        <v>24</v>
      </c>
      <c r="V28" s="16">
        <v>17.600000000000001</v>
      </c>
      <c r="W28" s="16">
        <v>16</v>
      </c>
      <c r="X28" s="16">
        <v>17.600000000000001</v>
      </c>
      <c r="Y28" s="16">
        <v>12</v>
      </c>
      <c r="Z28" s="55">
        <v>12</v>
      </c>
      <c r="AA28" s="65">
        <v>2097.6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0.8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0.8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1.6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3.2</v>
      </c>
    </row>
    <row r="30" spans="1:27" x14ac:dyDescent="0.2">
      <c r="A30" s="7"/>
      <c r="B30" s="8" t="s">
        <v>59</v>
      </c>
      <c r="C30" s="14">
        <v>80.8</v>
      </c>
      <c r="D30" s="15">
        <v>81.600000000000009</v>
      </c>
      <c r="E30" s="15">
        <v>77.600000000000009</v>
      </c>
      <c r="F30" s="15">
        <v>71.2</v>
      </c>
      <c r="G30" s="15">
        <v>87.2</v>
      </c>
      <c r="H30" s="15">
        <v>68</v>
      </c>
      <c r="I30" s="15">
        <v>69.600000000000009</v>
      </c>
      <c r="J30" s="15">
        <v>68.8</v>
      </c>
      <c r="K30" s="15">
        <v>61.6</v>
      </c>
      <c r="L30" s="16">
        <v>63.2</v>
      </c>
      <c r="M30" s="16">
        <v>86.4</v>
      </c>
      <c r="N30" s="16">
        <v>78.400000000000006</v>
      </c>
      <c r="O30" s="16">
        <v>4.8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2.4</v>
      </c>
      <c r="V30" s="16">
        <v>8</v>
      </c>
      <c r="W30" s="16">
        <v>6.4</v>
      </c>
      <c r="X30" s="16">
        <v>6.4</v>
      </c>
      <c r="Y30" s="16">
        <v>0.8</v>
      </c>
      <c r="Z30" s="55">
        <v>0.8</v>
      </c>
      <c r="AA30" s="65">
        <v>923.99999999999977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0.8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0.8</v>
      </c>
      <c r="P31" s="16">
        <v>0.8</v>
      </c>
      <c r="Q31" s="16">
        <v>0.8</v>
      </c>
      <c r="R31" s="16">
        <v>0.8</v>
      </c>
      <c r="S31" s="16">
        <v>0.8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0.8</v>
      </c>
      <c r="Z31" s="55">
        <v>0</v>
      </c>
      <c r="AA31" s="65">
        <v>5.6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11470.800000000001</v>
      </c>
      <c r="D33" s="15">
        <v>12896.4</v>
      </c>
      <c r="E33" s="15">
        <v>12394.800000000001</v>
      </c>
      <c r="F33" s="15">
        <v>12526.800000000001</v>
      </c>
      <c r="G33" s="15">
        <v>14473.800000000001</v>
      </c>
      <c r="H33" s="15">
        <v>13860</v>
      </c>
      <c r="I33" s="15">
        <v>13299</v>
      </c>
      <c r="J33" s="15">
        <v>12500.4</v>
      </c>
      <c r="K33" s="15">
        <v>11134.2</v>
      </c>
      <c r="L33" s="16">
        <v>9939.6</v>
      </c>
      <c r="M33" s="16">
        <v>10355.4</v>
      </c>
      <c r="N33" s="16">
        <v>9193.8000000000011</v>
      </c>
      <c r="O33" s="16">
        <v>12117.6</v>
      </c>
      <c r="P33" s="16">
        <v>11015.4</v>
      </c>
      <c r="Q33" s="16">
        <v>6243.6</v>
      </c>
      <c r="R33" s="16">
        <v>10982.4</v>
      </c>
      <c r="S33" s="16">
        <v>11391.6</v>
      </c>
      <c r="T33" s="16">
        <v>10124.4</v>
      </c>
      <c r="U33" s="16">
        <v>10573.2</v>
      </c>
      <c r="V33" s="16">
        <v>9688.8000000000011</v>
      </c>
      <c r="W33" s="16">
        <v>9814.2000000000007</v>
      </c>
      <c r="X33" s="16">
        <v>8659.2000000000007</v>
      </c>
      <c r="Y33" s="16">
        <v>9860.4</v>
      </c>
      <c r="Z33" s="55">
        <v>11378.4</v>
      </c>
      <c r="AA33" s="65">
        <v>265894.2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6.6000000000000005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6.6000000000000005</v>
      </c>
    </row>
    <row r="35" spans="1:27" x14ac:dyDescent="0.2">
      <c r="A35" s="7"/>
      <c r="B35" s="8" t="s">
        <v>64</v>
      </c>
      <c r="C35" s="14">
        <v>825</v>
      </c>
      <c r="D35" s="15">
        <v>825</v>
      </c>
      <c r="E35" s="15">
        <v>825</v>
      </c>
      <c r="F35" s="15">
        <v>752.4</v>
      </c>
      <c r="G35" s="15">
        <v>864.6</v>
      </c>
      <c r="H35" s="15">
        <v>897.6</v>
      </c>
      <c r="I35" s="15">
        <v>950.4</v>
      </c>
      <c r="J35" s="15">
        <v>1102.2</v>
      </c>
      <c r="K35" s="15">
        <v>1320</v>
      </c>
      <c r="L35" s="16">
        <v>1359.6000000000001</v>
      </c>
      <c r="M35" s="16">
        <v>1095.6000000000001</v>
      </c>
      <c r="N35" s="16">
        <v>198</v>
      </c>
      <c r="O35" s="16">
        <v>46.2</v>
      </c>
      <c r="P35" s="16">
        <v>46.2</v>
      </c>
      <c r="Q35" s="16">
        <v>52.800000000000004</v>
      </c>
      <c r="R35" s="16">
        <v>39.6</v>
      </c>
      <c r="S35" s="16">
        <v>46.2</v>
      </c>
      <c r="T35" s="16">
        <v>1254</v>
      </c>
      <c r="U35" s="16">
        <v>1267.2</v>
      </c>
      <c r="V35" s="16">
        <v>1313.4</v>
      </c>
      <c r="W35" s="16">
        <v>1155</v>
      </c>
      <c r="X35" s="16">
        <v>673.2</v>
      </c>
      <c r="Y35" s="16">
        <v>679.80000000000007</v>
      </c>
      <c r="Z35" s="55">
        <v>673.2</v>
      </c>
      <c r="AA35" s="65">
        <v>18262.200000000004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13.200000000000001</v>
      </c>
      <c r="U36" s="16">
        <v>6.6000000000000005</v>
      </c>
      <c r="V36" s="16">
        <v>0</v>
      </c>
      <c r="W36" s="16">
        <v>6.6000000000000005</v>
      </c>
      <c r="X36" s="16">
        <v>0</v>
      </c>
      <c r="Y36" s="16">
        <v>0</v>
      </c>
      <c r="Z36" s="55">
        <v>0</v>
      </c>
      <c r="AA36" s="65">
        <v>26.400000000000002</v>
      </c>
    </row>
    <row r="37" spans="1:27" x14ac:dyDescent="0.2">
      <c r="A37" s="7"/>
      <c r="B37" s="8" t="s">
        <v>66</v>
      </c>
      <c r="C37" s="14">
        <v>554.4</v>
      </c>
      <c r="D37" s="15">
        <v>528</v>
      </c>
      <c r="E37" s="15">
        <v>508.2</v>
      </c>
      <c r="F37" s="15">
        <v>488.40000000000003</v>
      </c>
      <c r="G37" s="15">
        <v>521.4</v>
      </c>
      <c r="H37" s="15">
        <v>488.40000000000003</v>
      </c>
      <c r="I37" s="15">
        <v>534.6</v>
      </c>
      <c r="J37" s="15">
        <v>574.20000000000005</v>
      </c>
      <c r="K37" s="15">
        <v>666.6</v>
      </c>
      <c r="L37" s="16">
        <v>712.80000000000007</v>
      </c>
      <c r="M37" s="16">
        <v>910.80000000000007</v>
      </c>
      <c r="N37" s="16">
        <v>1854.6000000000001</v>
      </c>
      <c r="O37" s="16">
        <v>1267.2</v>
      </c>
      <c r="P37" s="16">
        <v>1663.2</v>
      </c>
      <c r="Q37" s="16">
        <v>1663.2</v>
      </c>
      <c r="R37" s="16">
        <v>1557.6000000000001</v>
      </c>
      <c r="S37" s="16">
        <v>1623.6000000000001</v>
      </c>
      <c r="T37" s="16">
        <v>165</v>
      </c>
      <c r="U37" s="16">
        <v>125.4</v>
      </c>
      <c r="V37" s="16">
        <v>158.4</v>
      </c>
      <c r="W37" s="16">
        <v>158.4</v>
      </c>
      <c r="X37" s="16">
        <v>488.40000000000003</v>
      </c>
      <c r="Y37" s="16">
        <v>481.8</v>
      </c>
      <c r="Z37" s="55">
        <v>468.6</v>
      </c>
      <c r="AA37" s="65">
        <v>18163.200000000008</v>
      </c>
    </row>
    <row r="38" spans="1:27" x14ac:dyDescent="0.2">
      <c r="A38" s="7"/>
      <c r="B38" s="8" t="s">
        <v>67</v>
      </c>
      <c r="C38" s="14">
        <v>10936.2</v>
      </c>
      <c r="D38" s="15">
        <v>12401.4</v>
      </c>
      <c r="E38" s="15">
        <v>11899.800000000001</v>
      </c>
      <c r="F38" s="15">
        <v>12064.800000000001</v>
      </c>
      <c r="G38" s="15">
        <v>13978.800000000001</v>
      </c>
      <c r="H38" s="15">
        <v>13404.6</v>
      </c>
      <c r="I38" s="15">
        <v>12784.2</v>
      </c>
      <c r="J38" s="15">
        <v>11939.4</v>
      </c>
      <c r="K38" s="15">
        <v>10480.800000000001</v>
      </c>
      <c r="L38" s="16">
        <v>9240</v>
      </c>
      <c r="M38" s="16">
        <v>9457.8000000000011</v>
      </c>
      <c r="N38" s="16">
        <v>7345.8</v>
      </c>
      <c r="O38" s="16">
        <v>10857</v>
      </c>
      <c r="P38" s="16">
        <v>9365.4</v>
      </c>
      <c r="Q38" s="16">
        <v>4600.2</v>
      </c>
      <c r="R38" s="16">
        <v>9431.4</v>
      </c>
      <c r="S38" s="16">
        <v>9781.2000000000007</v>
      </c>
      <c r="T38" s="16">
        <v>10032</v>
      </c>
      <c r="U38" s="16">
        <v>10527</v>
      </c>
      <c r="V38" s="16">
        <v>9622.8000000000011</v>
      </c>
      <c r="W38" s="16">
        <v>9721.8000000000011</v>
      </c>
      <c r="X38" s="16">
        <v>8203.7999999999993</v>
      </c>
      <c r="Y38" s="16">
        <v>9418.2000000000007</v>
      </c>
      <c r="Z38" s="55">
        <v>10942.800000000001</v>
      </c>
      <c r="AA38" s="65">
        <v>248437.19999999998</v>
      </c>
    </row>
    <row r="39" spans="1:27" x14ac:dyDescent="0.2">
      <c r="A39" s="7"/>
      <c r="B39" s="8" t="s">
        <v>68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55">
        <v>0</v>
      </c>
      <c r="AA39" s="65">
        <v>0</v>
      </c>
    </row>
    <row r="40" spans="1:27" x14ac:dyDescent="0.2">
      <c r="A40" s="7"/>
      <c r="B40" s="8" t="s">
        <v>69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55">
        <v>0</v>
      </c>
      <c r="AA40" s="65">
        <v>0</v>
      </c>
    </row>
    <row r="41" spans="1:27" x14ac:dyDescent="0.2">
      <c r="A41" s="7"/>
      <c r="B41" s="8" t="s">
        <v>70</v>
      </c>
      <c r="C41" s="14">
        <v>12262.800000000001</v>
      </c>
      <c r="D41" s="15">
        <v>13688.4</v>
      </c>
      <c r="E41" s="15">
        <v>13186.800000000001</v>
      </c>
      <c r="F41" s="15">
        <v>13252.800000000001</v>
      </c>
      <c r="G41" s="15">
        <v>15298.800000000001</v>
      </c>
      <c r="H41" s="15">
        <v>14718</v>
      </c>
      <c r="I41" s="15">
        <v>14216.4</v>
      </c>
      <c r="J41" s="15">
        <v>13576.2</v>
      </c>
      <c r="K41" s="15">
        <v>12434.4</v>
      </c>
      <c r="L41" s="16">
        <v>11272.800000000001</v>
      </c>
      <c r="M41" s="16">
        <v>11431.2</v>
      </c>
      <c r="N41" s="16">
        <v>9352.2000000000007</v>
      </c>
      <c r="O41" s="16">
        <v>12117.6</v>
      </c>
      <c r="P41" s="16">
        <v>11022</v>
      </c>
      <c r="Q41" s="16">
        <v>6250.2</v>
      </c>
      <c r="R41" s="16">
        <v>10982.4</v>
      </c>
      <c r="S41" s="16">
        <v>11391.6</v>
      </c>
      <c r="T41" s="16">
        <v>11345.4</v>
      </c>
      <c r="U41" s="16">
        <v>11800.800000000001</v>
      </c>
      <c r="V41" s="16">
        <v>10969.2</v>
      </c>
      <c r="W41" s="16">
        <v>10942.800000000001</v>
      </c>
      <c r="X41" s="16">
        <v>9292.8000000000011</v>
      </c>
      <c r="Y41" s="16">
        <v>10507.2</v>
      </c>
      <c r="Z41" s="55">
        <v>12012</v>
      </c>
      <c r="AA41" s="65">
        <v>283324.79999999999</v>
      </c>
    </row>
    <row r="42" spans="1:27" x14ac:dyDescent="0.2">
      <c r="A42" s="7"/>
      <c r="B42" s="8" t="s">
        <v>71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73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4.2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55">
        <v>0</v>
      </c>
      <c r="AA44" s="65">
        <v>4.2</v>
      </c>
    </row>
    <row r="45" spans="1:27" x14ac:dyDescent="0.2">
      <c r="A45" s="7"/>
      <c r="B45" s="8" t="s">
        <v>74</v>
      </c>
      <c r="C45" s="14">
        <v>625.80000000000007</v>
      </c>
      <c r="D45" s="15">
        <v>625.80000000000007</v>
      </c>
      <c r="E45" s="15">
        <v>642.6</v>
      </c>
      <c r="F45" s="15">
        <v>588</v>
      </c>
      <c r="G45" s="15">
        <v>613.20000000000005</v>
      </c>
      <c r="H45" s="15">
        <v>583.80000000000007</v>
      </c>
      <c r="I45" s="15">
        <v>621.6</v>
      </c>
      <c r="J45" s="15">
        <v>747.6</v>
      </c>
      <c r="K45" s="15">
        <v>974.4</v>
      </c>
      <c r="L45" s="16">
        <v>995.4</v>
      </c>
      <c r="M45" s="16">
        <v>735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1184.4000000000001</v>
      </c>
      <c r="U45" s="16">
        <v>1192.8</v>
      </c>
      <c r="V45" s="16">
        <v>1243.2</v>
      </c>
      <c r="W45" s="16">
        <v>1087.8</v>
      </c>
      <c r="X45" s="16">
        <v>638.4</v>
      </c>
      <c r="Y45" s="16">
        <v>651</v>
      </c>
      <c r="Z45" s="55">
        <v>642.6</v>
      </c>
      <c r="AA45" s="65">
        <v>14393.4</v>
      </c>
    </row>
    <row r="46" spans="1:27" x14ac:dyDescent="0.2">
      <c r="A46" s="7"/>
      <c r="B46" s="8" t="s">
        <v>75</v>
      </c>
      <c r="C46" s="14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55">
        <v>0</v>
      </c>
      <c r="AA46" s="65">
        <v>0</v>
      </c>
    </row>
    <row r="47" spans="1:27" x14ac:dyDescent="0.2">
      <c r="A47" s="7"/>
      <c r="B47" s="8" t="s">
        <v>76</v>
      </c>
      <c r="C47" s="14">
        <v>428.40000000000003</v>
      </c>
      <c r="D47" s="15">
        <v>390.6</v>
      </c>
      <c r="E47" s="15">
        <v>399</v>
      </c>
      <c r="F47" s="15">
        <v>378</v>
      </c>
      <c r="G47" s="15">
        <v>390.6</v>
      </c>
      <c r="H47" s="15">
        <v>386.40000000000003</v>
      </c>
      <c r="I47" s="15">
        <v>415.8</v>
      </c>
      <c r="J47" s="15">
        <v>449.40000000000003</v>
      </c>
      <c r="K47" s="15">
        <v>512.4</v>
      </c>
      <c r="L47" s="16">
        <v>533.4</v>
      </c>
      <c r="M47" s="16">
        <v>743.4</v>
      </c>
      <c r="N47" s="16">
        <v>1587.6000000000001</v>
      </c>
      <c r="O47" s="16">
        <v>1226.4000000000001</v>
      </c>
      <c r="P47" s="16">
        <v>1575</v>
      </c>
      <c r="Q47" s="16">
        <v>1558.2</v>
      </c>
      <c r="R47" s="16">
        <v>1470</v>
      </c>
      <c r="S47" s="16">
        <v>1541.4</v>
      </c>
      <c r="T47" s="16">
        <v>58.800000000000004</v>
      </c>
      <c r="U47" s="16">
        <v>0</v>
      </c>
      <c r="V47" s="16">
        <v>0</v>
      </c>
      <c r="W47" s="16">
        <v>71.400000000000006</v>
      </c>
      <c r="X47" s="16">
        <v>428.40000000000003</v>
      </c>
      <c r="Y47" s="16">
        <v>424.2</v>
      </c>
      <c r="Z47" s="55">
        <v>415.8</v>
      </c>
      <c r="AA47" s="65">
        <v>15384.599999999999</v>
      </c>
    </row>
    <row r="48" spans="1:27" x14ac:dyDescent="0.2">
      <c r="A48" s="7"/>
      <c r="B48" s="8" t="s">
        <v>77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  <c r="M48" s="16">
        <v>2.1</v>
      </c>
      <c r="N48" s="16">
        <v>0</v>
      </c>
      <c r="O48" s="16">
        <v>0</v>
      </c>
      <c r="P48" s="16">
        <v>0</v>
      </c>
      <c r="Q48" s="16">
        <v>29.400000000000002</v>
      </c>
      <c r="R48" s="16">
        <v>0</v>
      </c>
      <c r="S48" s="16">
        <v>4.2</v>
      </c>
      <c r="T48" s="16">
        <v>6.3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55">
        <v>0</v>
      </c>
      <c r="AA48" s="65">
        <v>42</v>
      </c>
    </row>
    <row r="49" spans="1:27" x14ac:dyDescent="0.2">
      <c r="A49" s="7"/>
      <c r="B49" s="8" t="s">
        <v>78</v>
      </c>
      <c r="C49" s="14">
        <v>627.9</v>
      </c>
      <c r="D49" s="15">
        <v>625.80000000000007</v>
      </c>
      <c r="E49" s="15">
        <v>644.70000000000005</v>
      </c>
      <c r="F49" s="15">
        <v>588</v>
      </c>
      <c r="G49" s="15">
        <v>615.30000000000007</v>
      </c>
      <c r="H49" s="15">
        <v>581.70000000000005</v>
      </c>
      <c r="I49" s="15">
        <v>621.6</v>
      </c>
      <c r="J49" s="15">
        <v>751.80000000000007</v>
      </c>
      <c r="K49" s="15">
        <v>976.5</v>
      </c>
      <c r="L49" s="16">
        <v>995.4</v>
      </c>
      <c r="M49" s="16">
        <v>735</v>
      </c>
      <c r="N49" s="16">
        <v>0</v>
      </c>
      <c r="O49" s="16">
        <v>0</v>
      </c>
      <c r="P49" s="16">
        <v>2.1</v>
      </c>
      <c r="Q49" s="16">
        <v>79.8</v>
      </c>
      <c r="R49" s="16">
        <v>0</v>
      </c>
      <c r="S49" s="16">
        <v>0</v>
      </c>
      <c r="T49" s="16">
        <v>1184.4000000000001</v>
      </c>
      <c r="U49" s="16">
        <v>1194.9000000000001</v>
      </c>
      <c r="V49" s="16">
        <v>1245.3</v>
      </c>
      <c r="W49" s="16">
        <v>1089.9000000000001</v>
      </c>
      <c r="X49" s="16">
        <v>636.30000000000007</v>
      </c>
      <c r="Y49" s="16">
        <v>655.20000000000005</v>
      </c>
      <c r="Z49" s="55">
        <v>642.6</v>
      </c>
      <c r="AA49" s="65">
        <v>14494.2</v>
      </c>
    </row>
    <row r="50" spans="1:27" x14ac:dyDescent="0.2">
      <c r="A50" s="7"/>
      <c r="B50" s="8" t="s">
        <v>79</v>
      </c>
      <c r="C50" s="14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55">
        <v>0</v>
      </c>
      <c r="AA50" s="65">
        <v>0</v>
      </c>
    </row>
    <row r="51" spans="1:27" x14ac:dyDescent="0.2">
      <c r="A51" s="7"/>
      <c r="B51" s="8" t="s">
        <v>80</v>
      </c>
      <c r="C51" s="14">
        <v>424.2</v>
      </c>
      <c r="D51" s="15">
        <v>388.5</v>
      </c>
      <c r="E51" s="15">
        <v>399</v>
      </c>
      <c r="F51" s="15">
        <v>378</v>
      </c>
      <c r="G51" s="15">
        <v>386.40000000000003</v>
      </c>
      <c r="H51" s="15">
        <v>386.40000000000003</v>
      </c>
      <c r="I51" s="15">
        <v>415.8</v>
      </c>
      <c r="J51" s="15">
        <v>443.1</v>
      </c>
      <c r="K51" s="15">
        <v>512.4</v>
      </c>
      <c r="L51" s="16">
        <v>529.20000000000005</v>
      </c>
      <c r="M51" s="16">
        <v>743.4</v>
      </c>
      <c r="N51" s="16">
        <v>1589.7</v>
      </c>
      <c r="O51" s="16">
        <v>1224.3</v>
      </c>
      <c r="P51" s="16">
        <v>1572.9</v>
      </c>
      <c r="Q51" s="16">
        <v>1560.3</v>
      </c>
      <c r="R51" s="16">
        <v>1472.1000000000001</v>
      </c>
      <c r="S51" s="16">
        <v>1537.2</v>
      </c>
      <c r="T51" s="16">
        <v>63</v>
      </c>
      <c r="U51" s="16">
        <v>0</v>
      </c>
      <c r="V51" s="16">
        <v>0</v>
      </c>
      <c r="W51" s="16">
        <v>69.3</v>
      </c>
      <c r="X51" s="16">
        <v>428.40000000000003</v>
      </c>
      <c r="Y51" s="16">
        <v>422.1</v>
      </c>
      <c r="Z51" s="55">
        <v>411.6</v>
      </c>
      <c r="AA51" s="65">
        <v>15357.3</v>
      </c>
    </row>
    <row r="52" spans="1:27" s="63" customFormat="1" ht="16.5" thickBot="1" x14ac:dyDescent="0.3">
      <c r="A52" s="58"/>
      <c r="B52" s="59" t="s">
        <v>2</v>
      </c>
      <c r="C52" s="60">
        <f>SUM(C8:C51)</f>
        <v>38847.700000000004</v>
      </c>
      <c r="D52" s="60">
        <f>SUM(D8:D51)</f>
        <v>43010.100000000006</v>
      </c>
      <c r="E52" s="60">
        <f>SUM(E8:E51)</f>
        <v>41507.300000000003</v>
      </c>
      <c r="F52" s="60">
        <f>SUM(F8:F51)</f>
        <v>41595.200000000004</v>
      </c>
      <c r="G52" s="60">
        <f>SUM(G8:G51)</f>
        <v>47850.500000000007</v>
      </c>
      <c r="H52" s="60">
        <f>SUM(H8:H51)</f>
        <v>45988.700000000004</v>
      </c>
      <c r="I52" s="60">
        <f>SUM(I8:I51)</f>
        <v>44532.4</v>
      </c>
      <c r="J52" s="60">
        <f>SUM(J8:J51)</f>
        <v>42794.3</v>
      </c>
      <c r="K52" s="60">
        <f>SUM(K8:K51)</f>
        <v>39701.900000000009</v>
      </c>
      <c r="L52" s="60">
        <f>SUM(L8:L51)</f>
        <v>36321</v>
      </c>
      <c r="M52" s="60">
        <f>SUM(M8:M51)</f>
        <v>36977.700000000004</v>
      </c>
      <c r="N52" s="60">
        <f>SUM(N8:N51)</f>
        <v>31816.7</v>
      </c>
      <c r="O52" s="60">
        <f>SUM(O8:O51)</f>
        <v>39184.300000000003</v>
      </c>
      <c r="P52" s="60">
        <f>SUM(P8:P51)</f>
        <v>36601.800000000003</v>
      </c>
      <c r="Q52" s="60">
        <f>SUM(Q8:Q51)</f>
        <v>22415.9</v>
      </c>
      <c r="R52" s="60">
        <f>SUM(R8:R51)</f>
        <v>36289.9</v>
      </c>
      <c r="S52" s="60">
        <f>SUM(S8:S51)</f>
        <v>37705</v>
      </c>
      <c r="T52" s="60">
        <f>SUM(T8:T51)</f>
        <v>35800.100000000006</v>
      </c>
      <c r="U52" s="60">
        <f>SUM(U8:U51)</f>
        <v>37037.100000000006</v>
      </c>
      <c r="V52" s="60">
        <f>SUM(V8:V51)</f>
        <v>34548.700000000004</v>
      </c>
      <c r="W52" s="60">
        <f>SUM(W8:W51)</f>
        <v>34400.600000000013</v>
      </c>
      <c r="X52" s="60">
        <f>SUM(X8:X51)</f>
        <v>29773.100000000009</v>
      </c>
      <c r="Y52" s="60">
        <f>SUM(Y8:Y51)</f>
        <v>33412.5</v>
      </c>
      <c r="Z52" s="61">
        <f>SUM(Z8:Z51)</f>
        <v>37811.800000000003</v>
      </c>
      <c r="AA52" s="62">
        <f>SUM(AA8:AA51)</f>
        <v>905924.3</v>
      </c>
    </row>
    <row r="107" spans="2:9" ht="17.25" hidden="1" customHeight="1" x14ac:dyDescent="0.2">
      <c r="B107" s="5" t="s">
        <v>31</v>
      </c>
      <c r="C107" s="4"/>
      <c r="D107" s="9">
        <v>1</v>
      </c>
      <c r="E107" s="10">
        <v>0</v>
      </c>
      <c r="F107" s="10">
        <v>0</v>
      </c>
      <c r="G107" s="10">
        <v>1</v>
      </c>
      <c r="H107" s="10">
        <v>1</v>
      </c>
      <c r="I10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Нюксеница НПС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Нюксеница НПС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81</v>
      </c>
      <c r="E6" s="57" t="s">
        <v>82</v>
      </c>
      <c r="F6" s="35" t="s">
        <v>83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2018-06-26T13:46:03Z</dcterms:modified>
</cp:coreProperties>
</file>